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15F5E703-880C-444E-9B17-3A03A4CEEEB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Sheet1!$D$1:$U$77</definedName>
    <definedName name="_xlnm.Print_Titles" localSheetId="0">Sheet1!$D:$E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D15" i="1"/>
  <c r="U16" i="1" l="1"/>
  <c r="E14" i="1"/>
  <c r="D14" i="1"/>
  <c r="E13" i="1"/>
  <c r="D13" i="1"/>
  <c r="R16" i="1"/>
  <c r="N16" i="1"/>
  <c r="J16" i="1"/>
  <c r="F16" i="1"/>
  <c r="E12" i="1"/>
  <c r="D12" i="1"/>
  <c r="U11" i="1"/>
  <c r="E10" i="1"/>
  <c r="D10" i="1"/>
  <c r="E9" i="1"/>
  <c r="D9" i="1"/>
  <c r="E8" i="1"/>
  <c r="D8" i="1"/>
  <c r="E7" i="1"/>
  <c r="D7" i="1"/>
  <c r="T11" i="1"/>
  <c r="P11" i="1"/>
  <c r="L11" i="1"/>
  <c r="H11" i="1"/>
  <c r="E6" i="1"/>
  <c r="D6" i="1"/>
  <c r="F11" i="1" l="1"/>
  <c r="J11" i="1"/>
  <c r="N11" i="1"/>
  <c r="H16" i="1"/>
  <c r="L16" i="1"/>
  <c r="P16" i="1"/>
  <c r="T16" i="1"/>
  <c r="R11" i="1"/>
  <c r="G11" i="1"/>
  <c r="K11" i="1"/>
  <c r="O11" i="1"/>
  <c r="S11" i="1"/>
  <c r="I16" i="1"/>
  <c r="M16" i="1"/>
  <c r="Q16" i="1"/>
  <c r="I11" i="1"/>
  <c r="M11" i="1"/>
  <c r="Q11" i="1"/>
  <c r="G16" i="1"/>
  <c r="K16" i="1"/>
  <c r="O16" i="1"/>
  <c r="S16" i="1"/>
</calcChain>
</file>

<file path=xl/sharedStrings.xml><?xml version="1.0" encoding="utf-8"?>
<sst xmlns="http://schemas.openxmlformats.org/spreadsheetml/2006/main" count="47" uniqueCount="23">
  <si>
    <t>Period</t>
  </si>
  <si>
    <t>F&lt;=49.90</t>
  </si>
  <si>
    <t>Amount
in Rs.</t>
  </si>
  <si>
    <t>49.9 to 50.05</t>
  </si>
  <si>
    <t>F&gt;50.05</t>
  </si>
  <si>
    <t>Post Facto</t>
  </si>
  <si>
    <t>UD Energy with no incentive</t>
  </si>
  <si>
    <t>Net Energy(MU)(w/o Post Facto)</t>
  </si>
  <si>
    <t>Total Charges(Rs.Cr)
(Including Postfacto and additional)</t>
  </si>
  <si>
    <t>Upto 250MW</t>
  </si>
  <si>
    <t>250 to 350 MW</t>
  </si>
  <si>
    <t>&gt;350MW</t>
  </si>
  <si>
    <t>From</t>
  </si>
  <si>
    <t>To</t>
  </si>
  <si>
    <t>Energy(MU)</t>
  </si>
  <si>
    <t>paid</t>
  </si>
  <si>
    <t>received</t>
  </si>
  <si>
    <t>April</t>
  </si>
  <si>
    <t>MAY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</si>
  <si>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Regulations,2024, applicable from 16.09.2024. </t>
    </r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</si>
  <si>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</si>
  <si>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</si>
  <si>
    <t>DSM DATA  FY 2026-27 (Annexure-8)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</si>
</sst>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0.000000000"/>
    <numFmt numFmtId="166" formatCode="0.0000000000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14" fontId="0" fillId="3" borderId="9" xfId="0" applyNumberFormat="1" applyFill="1" applyBorder="1" applyAlignment="1">
      <alignment horizontal="right"/>
    </xf>
    <xf numFmtId="2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right"/>
    </xf>
    <xf numFmtId="0" fontId="0" fillId="0" borderId="9" xfId="0" applyBorder="1" applyAlignment="1">
      <alignment horizontal="right" vertical="center"/>
    </xf>
    <xf numFmtId="2" fontId="1" fillId="4" borderId="9" xfId="0" applyNumberFormat="1" applyFont="1" applyFill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/>
    </xf>
    <xf numFmtId="0" fontId="0" fillId="0" borderId="9" xfId="0" applyBorder="1"/>
    <xf numFmtId="2" fontId="1" fillId="4" borderId="9" xfId="0" applyNumberFormat="1" applyFont="1" applyFill="1" applyBorder="1" applyAlignment="1">
      <alignment horizontal="right" vertical="center"/>
    </xf>
    <xf numFmtId="165" fontId="1" fillId="4" borderId="9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right" vertical="center"/>
    </xf>
    <xf numFmtId="14" fontId="0" fillId="3" borderId="9" xfId="0" applyNumberFormat="1" applyFill="1" applyBorder="1"/>
    <xf numFmtId="2" fontId="0" fillId="0" borderId="9" xfId="0" applyNumberFormat="1" applyBorder="1" applyAlignment="1">
      <alignment horizontal="right" vertical="center"/>
    </xf>
    <xf numFmtId="2" fontId="0" fillId="5" borderId="9" xfId="0" applyNumberFormat="1" applyFill="1" applyBorder="1" applyAlignment="1">
      <alignment horizontal="center" vertical="center"/>
    </xf>
    <xf numFmtId="166" fontId="0" fillId="3" borderId="9" xfId="0" applyNumberForma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4" fontId="1" fillId="4" borderId="9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4" fontId="1" fillId="4" borderId="3" xfId="0" applyNumberFormat="1" applyFont="1" applyFill="1" applyBorder="1" applyAlignment="1">
      <alignment horizontal="center"/>
    </xf>
    <xf numFmtId="14" fontId="1" fillId="4" borderId="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SM%20DATA%20APERC%202026-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6-27 With Postfacto"/>
      <sheetName val="APERC Data Apr' 26"/>
      <sheetName val="Sheet1"/>
    </sheetNames>
    <sheetDataSet>
      <sheetData sheetId="0">
        <row r="4">
          <cell r="D4" t="str">
            <v>01.04.26</v>
          </cell>
          <cell r="E4" t="str">
            <v>05.04.26</v>
          </cell>
        </row>
        <row r="5">
          <cell r="D5" t="str">
            <v xml:space="preserve">06.04.26 </v>
          </cell>
          <cell r="E5" t="str">
            <v>12.04.26</v>
          </cell>
        </row>
        <row r="6">
          <cell r="D6" t="str">
            <v xml:space="preserve">13.04.26 </v>
          </cell>
          <cell r="E6" t="str">
            <v>19.04.26</v>
          </cell>
        </row>
        <row r="7">
          <cell r="D7" t="str">
            <v xml:space="preserve">20.04.26 </v>
          </cell>
          <cell r="E7" t="str">
            <v>26.04.26</v>
          </cell>
        </row>
        <row r="8">
          <cell r="D8" t="str">
            <v>27.04.26</v>
          </cell>
          <cell r="E8" t="str">
            <v>03.05.26</v>
          </cell>
        </row>
        <row r="10">
          <cell r="D10" t="str">
            <v xml:space="preserve">04.05.26 </v>
          </cell>
          <cell r="E10" t="str">
            <v>10.05.26</v>
          </cell>
        </row>
        <row r="11">
          <cell r="D11" t="str">
            <v xml:space="preserve">11.05.26 </v>
          </cell>
          <cell r="E11" t="str">
            <v>17.05.26</v>
          </cell>
        </row>
        <row r="12">
          <cell r="D12" t="str">
            <v>18.05.26</v>
          </cell>
          <cell r="E12" t="str">
            <v>24.05.26</v>
          </cell>
        </row>
        <row r="13">
          <cell r="D13" t="str">
            <v>25.05.26</v>
          </cell>
          <cell r="E13" t="str">
            <v>31.05.26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V86"/>
  <sheetViews>
    <sheetView tabSelected="1" view="pageBreakPreview" zoomScale="60" zoomScaleNormal="100" workbookViewId="0">
      <selection activeCell="N79" sqref="N79"/>
    </sheetView>
  </sheetViews>
  <sheetFormatPr defaultRowHeight="15" x14ac:dyDescent="0.25"/>
  <cols>
    <col min="1" max="1" width="1.5703125" customWidth="1"/>
    <col min="2" max="2" width="1.28515625" customWidth="1"/>
    <col min="3" max="3" width="1.5703125" customWidth="1"/>
    <col min="4" max="5" width="11.85546875" customWidth="1"/>
    <col min="6" max="6" width="13.140625" style="1" customWidth="1"/>
    <col min="7" max="7" width="15.7109375" style="21" bestFit="1" customWidth="1"/>
    <col min="8" max="8" width="11.85546875" style="22" customWidth="1"/>
    <col min="9" max="9" width="15.7109375" style="21" bestFit="1" customWidth="1"/>
    <col min="10" max="10" width="14.7109375" style="22" customWidth="1"/>
    <col min="11" max="11" width="14.5703125" style="22" customWidth="1"/>
    <col min="12" max="12" width="12.140625" style="22" customWidth="1"/>
    <col min="13" max="13" width="16.85546875" style="21" bestFit="1" customWidth="1"/>
    <col min="14" max="14" width="12.85546875" style="22" customWidth="1"/>
    <col min="15" max="15" width="14.7109375" style="21" bestFit="1" customWidth="1"/>
    <col min="16" max="16" width="11.85546875" style="22" customWidth="1"/>
    <col min="17" max="18" width="12" style="22" customWidth="1"/>
    <col min="19" max="19" width="14.7109375" style="21" customWidth="1"/>
    <col min="20" max="20" width="14" customWidth="1"/>
    <col min="21" max="21" width="15.42578125" customWidth="1"/>
  </cols>
  <sheetData>
    <row r="1" spans="4:22" ht="29.25" customHeight="1" x14ac:dyDescent="0.25">
      <c r="D1" s="39" t="s">
        <v>22</v>
      </c>
      <c r="E1" s="39"/>
      <c r="F1" s="39"/>
      <c r="G1" s="39"/>
      <c r="H1" s="39"/>
      <c r="I1" s="39"/>
      <c r="J1" s="39"/>
      <c r="K1" s="39"/>
      <c r="L1" s="39"/>
      <c r="M1" s="39"/>
      <c r="N1" s="40"/>
      <c r="O1" s="40"/>
      <c r="P1" s="40"/>
      <c r="Q1" s="40"/>
      <c r="R1" s="40"/>
      <c r="S1" s="40"/>
      <c r="T1" s="40"/>
      <c r="U1" s="40"/>
    </row>
    <row r="3" spans="4:22" s="1" customFormat="1" ht="22.5" customHeight="1" x14ac:dyDescent="0.25">
      <c r="D3" s="24" t="s">
        <v>0</v>
      </c>
      <c r="E3" s="25"/>
      <c r="F3" s="28" t="s">
        <v>1</v>
      </c>
      <c r="G3" s="29"/>
      <c r="H3" s="30"/>
      <c r="I3" s="31" t="s">
        <v>2</v>
      </c>
      <c r="J3" s="28" t="s">
        <v>3</v>
      </c>
      <c r="K3" s="29"/>
      <c r="L3" s="30"/>
      <c r="M3" s="31" t="s">
        <v>2</v>
      </c>
      <c r="N3" s="28" t="s">
        <v>4</v>
      </c>
      <c r="O3" s="29"/>
      <c r="P3" s="30"/>
      <c r="Q3" s="31" t="s">
        <v>2</v>
      </c>
      <c r="R3" s="31" t="s">
        <v>5</v>
      </c>
      <c r="S3" s="31" t="s">
        <v>6</v>
      </c>
      <c r="T3" s="31" t="s">
        <v>7</v>
      </c>
      <c r="U3" s="34" t="s">
        <v>8</v>
      </c>
    </row>
    <row r="4" spans="4:22" s="1" customFormat="1" ht="24" customHeight="1" x14ac:dyDescent="0.25">
      <c r="D4" s="26"/>
      <c r="E4" s="27"/>
      <c r="F4" s="2" t="s">
        <v>9</v>
      </c>
      <c r="G4" s="2" t="s">
        <v>10</v>
      </c>
      <c r="H4" s="2" t="s">
        <v>11</v>
      </c>
      <c r="I4" s="32"/>
      <c r="J4" s="2" t="s">
        <v>9</v>
      </c>
      <c r="K4" s="2" t="s">
        <v>10</v>
      </c>
      <c r="L4" s="2" t="s">
        <v>11</v>
      </c>
      <c r="M4" s="32"/>
      <c r="N4" s="2" t="s">
        <v>9</v>
      </c>
      <c r="O4" s="2" t="s">
        <v>10</v>
      </c>
      <c r="P4" s="2" t="s">
        <v>11</v>
      </c>
      <c r="Q4" s="32"/>
      <c r="R4" s="33"/>
      <c r="S4" s="32"/>
      <c r="T4" s="32"/>
      <c r="U4" s="35"/>
    </row>
    <row r="5" spans="4:22" s="1" customFormat="1" ht="27" customHeight="1" x14ac:dyDescent="0.25">
      <c r="D5" s="2" t="s">
        <v>12</v>
      </c>
      <c r="E5" s="2" t="s">
        <v>13</v>
      </c>
      <c r="F5" s="2" t="s">
        <v>14</v>
      </c>
      <c r="G5" s="2" t="s">
        <v>14</v>
      </c>
      <c r="H5" s="2" t="s">
        <v>14</v>
      </c>
      <c r="I5" s="33"/>
      <c r="J5" s="2" t="s">
        <v>14</v>
      </c>
      <c r="K5" s="2" t="s">
        <v>14</v>
      </c>
      <c r="L5" s="2" t="s">
        <v>14</v>
      </c>
      <c r="M5" s="33"/>
      <c r="N5" s="2" t="s">
        <v>14</v>
      </c>
      <c r="O5" s="2" t="s">
        <v>14</v>
      </c>
      <c r="P5" s="2" t="s">
        <v>14</v>
      </c>
      <c r="Q5" s="33"/>
      <c r="R5" s="2" t="s">
        <v>14</v>
      </c>
      <c r="S5" s="33"/>
      <c r="T5" s="33"/>
      <c r="U5" s="36"/>
    </row>
    <row r="6" spans="4:22" x14ac:dyDescent="0.25">
      <c r="D6" s="3" t="str">
        <f>'[1]2026-27 With Postfacto'!D4</f>
        <v>01.04.26</v>
      </c>
      <c r="E6" s="3" t="str">
        <f>'[1]2026-27 With Postfacto'!E4</f>
        <v>05.04.26</v>
      </c>
      <c r="F6" s="4">
        <v>-0.21094723299999998</v>
      </c>
      <c r="G6" s="4">
        <v>8.4498964000000121E-2</v>
      </c>
      <c r="H6" s="4">
        <v>0.18916440499999976</v>
      </c>
      <c r="I6" s="4">
        <v>-10144300.868991349</v>
      </c>
      <c r="J6" s="4">
        <v>1.3201609160000003</v>
      </c>
      <c r="K6" s="4">
        <v>0.51093343499999988</v>
      </c>
      <c r="L6" s="4">
        <v>1.0849387350000004</v>
      </c>
      <c r="M6" s="4">
        <v>-21946725.138170999</v>
      </c>
      <c r="N6" s="4">
        <v>0.76034692299999962</v>
      </c>
      <c r="O6" s="4">
        <v>4.7197097000000097E-2</v>
      </c>
      <c r="P6" s="4">
        <v>1.1125970999999879E-2</v>
      </c>
      <c r="Q6" s="4">
        <v>-1922972.6428972895</v>
      </c>
      <c r="R6" s="4">
        <v>5.4970849880579972E-2</v>
      </c>
      <c r="S6" s="4">
        <v>-0.45001790400000019</v>
      </c>
      <c r="T6" s="4">
        <v>3.797419213</v>
      </c>
      <c r="U6" s="5">
        <v>-3.4200903</v>
      </c>
      <c r="V6" t="s">
        <v>15</v>
      </c>
    </row>
    <row r="7" spans="4:22" x14ac:dyDescent="0.25">
      <c r="D7" s="3" t="str">
        <f>'[1]2026-27 With Postfacto'!D5</f>
        <v xml:space="preserve">06.04.26 </v>
      </c>
      <c r="E7" s="3" t="str">
        <f>'[1]2026-27 With Postfacto'!E5</f>
        <v>12.04.26</v>
      </c>
      <c r="F7" s="4">
        <v>-0.40176666199999944</v>
      </c>
      <c r="G7" s="4">
        <v>-4.302920000000017E-2</v>
      </c>
      <c r="H7" s="4">
        <v>-4.3951692999999979E-2</v>
      </c>
      <c r="I7" s="4">
        <v>330263.97123496438</v>
      </c>
      <c r="J7" s="4">
        <v>-2.3039094150000023</v>
      </c>
      <c r="K7" s="4">
        <v>-0.65727845500000037</v>
      </c>
      <c r="L7" s="4">
        <v>-1.32783267</v>
      </c>
      <c r="M7" s="4">
        <v>4866658.2636445314</v>
      </c>
      <c r="N7" s="4">
        <v>1.411385547000001</v>
      </c>
      <c r="O7" s="4">
        <v>0.16855187099999944</v>
      </c>
      <c r="P7" s="4">
        <v>0.10665573699999993</v>
      </c>
      <c r="Q7" s="4">
        <v>-1324591.5691885147</v>
      </c>
      <c r="R7" s="4">
        <v>0.12173738828107991</v>
      </c>
      <c r="S7" s="4">
        <v>-0.18351122700000008</v>
      </c>
      <c r="T7" s="4">
        <v>-3.0911749400000019</v>
      </c>
      <c r="U7" s="5">
        <v>0.34607860000000001</v>
      </c>
      <c r="V7" t="s">
        <v>16</v>
      </c>
    </row>
    <row r="8" spans="4:22" x14ac:dyDescent="0.25">
      <c r="D8" s="3" t="str">
        <f>'[1]2026-27 With Postfacto'!D6</f>
        <v xml:space="preserve">13.04.26 </v>
      </c>
      <c r="E8" s="3" t="str">
        <f>'[1]2026-27 With Postfacto'!E6</f>
        <v>19.04.26</v>
      </c>
      <c r="F8" s="4">
        <v>-0.93496537099999999</v>
      </c>
      <c r="G8" s="4">
        <v>4.0749787999999967E-2</v>
      </c>
      <c r="H8" s="4">
        <v>0.23783041199999991</v>
      </c>
      <c r="I8" s="4">
        <v>2045685.037904694</v>
      </c>
      <c r="J8" s="4">
        <v>-3.3953862180000005</v>
      </c>
      <c r="K8" s="4">
        <v>4.6739854999999809E-2</v>
      </c>
      <c r="L8" s="4">
        <v>1.5032323999999335E-2</v>
      </c>
      <c r="M8" s="4">
        <v>20650478.54645266</v>
      </c>
      <c r="N8" s="4">
        <v>-0.25033834100000041</v>
      </c>
      <c r="O8" s="4">
        <v>-0.12344571000000007</v>
      </c>
      <c r="P8" s="4">
        <v>-0.38920106399999999</v>
      </c>
      <c r="Q8" s="4">
        <v>-1200032.6386610004</v>
      </c>
      <c r="R8" s="4">
        <v>0.14581268064286984</v>
      </c>
      <c r="S8" s="4">
        <v>-1.2833880130000002</v>
      </c>
      <c r="T8" s="4">
        <v>-4.7529843250000017</v>
      </c>
      <c r="U8" s="6">
        <v>2.1000426000000001</v>
      </c>
      <c r="V8" t="s">
        <v>16</v>
      </c>
    </row>
    <row r="9" spans="4:22" x14ac:dyDescent="0.25">
      <c r="D9" s="3" t="str">
        <f>'[1]2026-27 With Postfacto'!D7</f>
        <v xml:space="preserve">20.04.26 </v>
      </c>
      <c r="E9" s="3" t="str">
        <f>'[1]2026-27 With Postfacto'!E7</f>
        <v>26.04.26</v>
      </c>
      <c r="F9" s="4">
        <v>1.0126876279999995</v>
      </c>
      <c r="G9" s="4">
        <v>0.2955266289999996</v>
      </c>
      <c r="H9" s="4">
        <v>0.10175214000000006</v>
      </c>
      <c r="I9" s="4">
        <v>-38448312.64569582</v>
      </c>
      <c r="J9" s="4">
        <v>4.6926263640000005</v>
      </c>
      <c r="K9" s="4">
        <v>1.1277121459999995</v>
      </c>
      <c r="L9" s="4">
        <v>1.5294036469999996</v>
      </c>
      <c r="M9" s="4">
        <v>-137881830.98267502</v>
      </c>
      <c r="N9" s="4">
        <v>8.5716149000000144E-2</v>
      </c>
      <c r="O9" s="4">
        <v>-3.7625612000000044E-2</v>
      </c>
      <c r="P9" s="4">
        <v>-1.5415857000000074E-2</v>
      </c>
      <c r="Q9" s="4">
        <v>-1215731.6309397202</v>
      </c>
      <c r="R9" s="4">
        <v>0.30458638463771037</v>
      </c>
      <c r="S9" s="4">
        <v>-0.60901217000000007</v>
      </c>
      <c r="T9" s="4">
        <v>8.792383233999999</v>
      </c>
      <c r="U9" s="6">
        <v>-17.859480099999999</v>
      </c>
      <c r="V9" t="s">
        <v>15</v>
      </c>
    </row>
    <row r="10" spans="4:22" x14ac:dyDescent="0.25">
      <c r="D10" s="3" t="str">
        <f>'[1]2026-27 With Postfacto'!D8</f>
        <v>27.04.26</v>
      </c>
      <c r="E10" s="3" t="str">
        <f>'[1]2026-27 With Postfacto'!E8</f>
        <v>03.05.26</v>
      </c>
      <c r="F10" s="4">
        <v>-0.37186759099999972</v>
      </c>
      <c r="G10" s="4">
        <v>-6.5813780999999946E-2</v>
      </c>
      <c r="H10" s="4">
        <v>-8.3008041000000046E-2</v>
      </c>
      <c r="I10" s="4">
        <v>1048407.2671538463</v>
      </c>
      <c r="J10" s="4">
        <v>-2.3734539350000019</v>
      </c>
      <c r="K10" s="4">
        <v>-0.74324489500000102</v>
      </c>
      <c r="L10" s="4">
        <v>-0.90761339799999963</v>
      </c>
      <c r="M10" s="4">
        <v>12358702.753004523</v>
      </c>
      <c r="N10" s="4">
        <v>0.96546868400000019</v>
      </c>
      <c r="O10" s="4">
        <v>3.9484005000000252E-2</v>
      </c>
      <c r="P10" s="4">
        <v>-0.25464703599999994</v>
      </c>
      <c r="Q10" s="4">
        <v>-4162721.7236536401</v>
      </c>
      <c r="R10" s="4">
        <v>0.13929080111190981</v>
      </c>
      <c r="S10" s="4">
        <v>-0.79429257399999964</v>
      </c>
      <c r="T10" s="4">
        <v>-3.7946959880000017</v>
      </c>
      <c r="U10" s="5">
        <v>0.87705350000000004</v>
      </c>
      <c r="V10" t="s">
        <v>16</v>
      </c>
    </row>
    <row r="11" spans="4:22" x14ac:dyDescent="0.25">
      <c r="D11" s="37" t="s">
        <v>17</v>
      </c>
      <c r="E11" s="38"/>
      <c r="F11" s="7">
        <f>SUM(F6:F10)</f>
        <v>-0.90685922899999971</v>
      </c>
      <c r="G11" s="7">
        <f t="shared" ref="G11:U11" si="0">SUM(G6:G10)</f>
        <v>0.31193239999999955</v>
      </c>
      <c r="H11" s="7">
        <f t="shared" si="0"/>
        <v>0.40178722299999969</v>
      </c>
      <c r="I11" s="7">
        <f t="shared" si="0"/>
        <v>-45168257.238393664</v>
      </c>
      <c r="J11" s="7">
        <f t="shared" si="0"/>
        <v>-2.0599622880000044</v>
      </c>
      <c r="K11" s="7">
        <f t="shared" si="0"/>
        <v>0.28486208599999774</v>
      </c>
      <c r="L11" s="7">
        <f t="shared" si="0"/>
        <v>0.39392863799999978</v>
      </c>
      <c r="M11" s="7">
        <f t="shared" si="0"/>
        <v>-121952716.55774429</v>
      </c>
      <c r="N11" s="7">
        <f t="shared" si="0"/>
        <v>2.9725789620000005</v>
      </c>
      <c r="O11" s="7">
        <f t="shared" si="0"/>
        <v>9.416165099999968E-2</v>
      </c>
      <c r="P11" s="7">
        <f t="shared" si="0"/>
        <v>-0.54148224900000019</v>
      </c>
      <c r="Q11" s="7">
        <f t="shared" si="0"/>
        <v>-9826050.2053401656</v>
      </c>
      <c r="R11" s="7">
        <f t="shared" si="0"/>
        <v>0.76639810455414992</v>
      </c>
      <c r="S11" s="7">
        <f t="shared" si="0"/>
        <v>-3.3202218880000003</v>
      </c>
      <c r="T11" s="7">
        <f t="shared" si="0"/>
        <v>0.95094719399999317</v>
      </c>
      <c r="U11" s="7">
        <f t="shared" si="0"/>
        <v>-17.956395699999998</v>
      </c>
    </row>
    <row r="12" spans="4:22" ht="15.75" thickBot="1" x14ac:dyDescent="0.3">
      <c r="D12" s="3" t="str">
        <f>'[1]2026-27 With Postfacto'!D10</f>
        <v xml:space="preserve">04.05.26 </v>
      </c>
      <c r="E12" s="3" t="str">
        <f>'[1]2026-27 With Postfacto'!E10</f>
        <v>10.05.26</v>
      </c>
      <c r="F12" s="4">
        <v>0.26078111999999959</v>
      </c>
      <c r="G12" s="4">
        <v>8.1077472999999831E-2</v>
      </c>
      <c r="H12" s="4">
        <v>0.22018432999999993</v>
      </c>
      <c r="I12" s="4">
        <v>-2266854.68825525</v>
      </c>
      <c r="J12" s="4">
        <v>-3.4456560309999986</v>
      </c>
      <c r="K12" s="4">
        <v>-9.1373039999999725E-2</v>
      </c>
      <c r="L12" s="4">
        <v>-0.56566300900000033</v>
      </c>
      <c r="M12" s="4">
        <v>-7812462.935507576</v>
      </c>
      <c r="N12" s="4">
        <v>-0.29815117000000019</v>
      </c>
      <c r="O12" s="4">
        <v>-6.6885560000000163E-2</v>
      </c>
      <c r="P12" s="4">
        <v>-4.6552010000000333E-3</v>
      </c>
      <c r="Q12" s="4">
        <v>-796090.94344956474</v>
      </c>
      <c r="R12" s="4">
        <v>0.15641325009166987</v>
      </c>
      <c r="S12" s="4">
        <v>-0.91941594900000023</v>
      </c>
      <c r="T12" s="4">
        <v>-3.9103410879999991</v>
      </c>
      <c r="U12" s="8">
        <v>-1.1409735999999999</v>
      </c>
      <c r="V12" t="s">
        <v>15</v>
      </c>
    </row>
    <row r="13" spans="4:22" x14ac:dyDescent="0.25">
      <c r="D13" s="3" t="str">
        <f>'[1]2026-27 With Postfacto'!D11</f>
        <v xml:space="preserve">11.05.26 </v>
      </c>
      <c r="E13" s="3" t="str">
        <f>'[1]2026-27 With Postfacto'!E11</f>
        <v>17.05.26</v>
      </c>
      <c r="F13" s="4">
        <v>1.3658673169999991</v>
      </c>
      <c r="G13" s="4">
        <v>0.37857820600000047</v>
      </c>
      <c r="H13" s="4">
        <v>0.11015811300000018</v>
      </c>
      <c r="I13" s="4">
        <v>-29656490.985114254</v>
      </c>
      <c r="J13" s="4">
        <v>2.3468678729999972</v>
      </c>
      <c r="K13" s="4">
        <v>0.7346541019999997</v>
      </c>
      <c r="L13" s="4">
        <v>0.27568209200000049</v>
      </c>
      <c r="M13" s="4">
        <v>-39981658.269592546</v>
      </c>
      <c r="N13" s="4">
        <v>0.40525054299999974</v>
      </c>
      <c r="O13" s="4">
        <v>-1.6034189999999172E-3</v>
      </c>
      <c r="P13" s="4">
        <v>-0.22492224599999996</v>
      </c>
      <c r="Q13" s="4">
        <v>-1621763.7763946003</v>
      </c>
      <c r="R13" s="4">
        <v>0.15251470778368986</v>
      </c>
      <c r="S13" s="4">
        <v>-0.77937941899999996</v>
      </c>
      <c r="T13" s="4">
        <v>5.3905325809999969</v>
      </c>
      <c r="U13" s="9">
        <v>-7.1780052000000003</v>
      </c>
      <c r="V13" t="s">
        <v>15</v>
      </c>
    </row>
    <row r="14" spans="4:22" x14ac:dyDescent="0.25">
      <c r="D14" s="3" t="str">
        <f>'[1]2026-27 With Postfacto'!D12</f>
        <v>18.05.26</v>
      </c>
      <c r="E14" s="3" t="str">
        <f>'[1]2026-27 With Postfacto'!E12</f>
        <v>24.05.26</v>
      </c>
      <c r="F14" s="4">
        <v>-0.84418670100000015</v>
      </c>
      <c r="G14" s="4">
        <v>-0.15083643300000005</v>
      </c>
      <c r="H14" s="4">
        <v>-4.9581087000000253E-2</v>
      </c>
      <c r="I14" s="4">
        <v>6237105.3272219477</v>
      </c>
      <c r="J14" s="4">
        <v>-4.3608605159999998</v>
      </c>
      <c r="K14" s="4">
        <v>-1.1304201009999999</v>
      </c>
      <c r="L14" s="4">
        <v>-1.6221931830000003</v>
      </c>
      <c r="M14" s="4">
        <v>8061720.1277122525</v>
      </c>
      <c r="N14" s="4">
        <v>-0.68416980900000013</v>
      </c>
      <c r="O14" s="4">
        <v>-0.33938164700000012</v>
      </c>
      <c r="P14" s="4">
        <v>-0.69109611399999982</v>
      </c>
      <c r="Q14" s="4">
        <v>-835393.09679744928</v>
      </c>
      <c r="R14" s="4">
        <v>0.16070420223004991</v>
      </c>
      <c r="S14" s="4">
        <v>-1.8348860819999999</v>
      </c>
      <c r="T14" s="4">
        <v>-9.872725591</v>
      </c>
      <c r="U14" s="9">
        <v>1.2913083000000001</v>
      </c>
      <c r="V14" t="s">
        <v>16</v>
      </c>
    </row>
    <row r="15" spans="4:22" x14ac:dyDescent="0.25">
      <c r="D15" s="3" t="str">
        <f>'[1]2026-27 With Postfacto'!D13</f>
        <v>25.05.26</v>
      </c>
      <c r="E15" s="3" t="str">
        <f>'[1]2026-27 With Postfacto'!E13</f>
        <v>31.05.26</v>
      </c>
      <c r="F15" s="4">
        <v>0.19601373699999966</v>
      </c>
      <c r="G15" s="4">
        <v>-6.7008700000004634E-3</v>
      </c>
      <c r="H15" s="4">
        <v>0.10367660700000005</v>
      </c>
      <c r="I15" s="4">
        <v>-2387168.2286593304</v>
      </c>
      <c r="J15" s="4">
        <v>-5.8334863890000017</v>
      </c>
      <c r="K15" s="4">
        <v>-1.8178286099999998</v>
      </c>
      <c r="L15" s="4">
        <v>-4.6045595679999982</v>
      </c>
      <c r="M15" s="4">
        <v>37084835.314500108</v>
      </c>
      <c r="N15" s="4">
        <v>-1.0898485729999998</v>
      </c>
      <c r="O15" s="4">
        <v>-0.3834682430000001</v>
      </c>
      <c r="P15" s="4">
        <v>-1.1341533569999998</v>
      </c>
      <c r="Q15" s="4">
        <v>-1698693.3655607002</v>
      </c>
      <c r="R15" s="4">
        <v>0.20300161799930008</v>
      </c>
      <c r="S15" s="4">
        <v>-1.8097181000000004</v>
      </c>
      <c r="T15" s="4">
        <v>-14.570355266</v>
      </c>
      <c r="U15" s="9">
        <v>3.2302685000000002</v>
      </c>
      <c r="V15" t="s">
        <v>16</v>
      </c>
    </row>
    <row r="16" spans="4:22" x14ac:dyDescent="0.25">
      <c r="D16" s="23" t="s">
        <v>18</v>
      </c>
      <c r="E16" s="23"/>
      <c r="F16" s="7">
        <f t="shared" ref="F16:U16" si="1">SUM(F12:F15)</f>
        <v>0.97847547299999826</v>
      </c>
      <c r="G16" s="7">
        <f t="shared" si="1"/>
        <v>0.3021183759999998</v>
      </c>
      <c r="H16" s="7">
        <f t="shared" si="1"/>
        <v>0.38443796299999988</v>
      </c>
      <c r="I16" s="7">
        <f t="shared" si="1"/>
        <v>-28073408.574806888</v>
      </c>
      <c r="J16" s="7">
        <f t="shared" si="1"/>
        <v>-11.293135063000003</v>
      </c>
      <c r="K16" s="7">
        <f t="shared" si="1"/>
        <v>-2.304967649</v>
      </c>
      <c r="L16" s="7">
        <f t="shared" si="1"/>
        <v>-6.5167336679999988</v>
      </c>
      <c r="M16" s="7">
        <f t="shared" si="1"/>
        <v>-2647565.762887761</v>
      </c>
      <c r="N16" s="7">
        <f t="shared" si="1"/>
        <v>-1.6669190090000003</v>
      </c>
      <c r="O16" s="7">
        <f t="shared" si="1"/>
        <v>-0.79133886900000028</v>
      </c>
      <c r="P16" s="7">
        <f t="shared" si="1"/>
        <v>-2.0548269179999998</v>
      </c>
      <c r="Q16" s="7">
        <f t="shared" si="1"/>
        <v>-4951941.182202315</v>
      </c>
      <c r="R16" s="7">
        <f t="shared" si="1"/>
        <v>0.6726337781047097</v>
      </c>
      <c r="S16" s="7">
        <f t="shared" si="1"/>
        <v>-5.3433995500000009</v>
      </c>
      <c r="T16" s="7">
        <f t="shared" si="1"/>
        <v>-22.962889364000002</v>
      </c>
      <c r="U16" s="7">
        <f t="shared" si="1"/>
        <v>-3.7974019999999999</v>
      </c>
    </row>
    <row r="17" spans="4:21" hidden="1" x14ac:dyDescent="0.25">
      <c r="D17" s="3"/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9"/>
    </row>
    <row r="18" spans="4:21" hidden="1" x14ac:dyDescent="0.25">
      <c r="D18" s="3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9"/>
    </row>
    <row r="19" spans="4:21" hidden="1" x14ac:dyDescent="0.25">
      <c r="D19" s="3"/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9"/>
    </row>
    <row r="20" spans="4:21" hidden="1" x14ac:dyDescent="0.25">
      <c r="D20" s="3"/>
      <c r="E20" s="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9"/>
    </row>
    <row r="21" spans="4:21" hidden="1" x14ac:dyDescent="0.25">
      <c r="D21" s="23"/>
      <c r="E21" s="23"/>
      <c r="F21" s="7"/>
      <c r="G21" s="10"/>
      <c r="H21" s="7"/>
      <c r="I21" s="10"/>
      <c r="J21" s="7"/>
      <c r="K21" s="7"/>
      <c r="L21" s="7"/>
      <c r="M21" s="7"/>
      <c r="N21" s="7"/>
      <c r="O21" s="10"/>
      <c r="P21" s="7"/>
      <c r="Q21" s="7"/>
      <c r="R21" s="7"/>
      <c r="S21" s="11"/>
      <c r="T21" s="12"/>
      <c r="U21" s="12"/>
    </row>
    <row r="22" spans="4:21" hidden="1" x14ac:dyDescent="0.25">
      <c r="D22" s="13"/>
      <c r="E22" s="13"/>
      <c r="F22" s="4"/>
      <c r="G22" s="14"/>
      <c r="H22" s="4"/>
      <c r="I22" s="14"/>
      <c r="J22" s="4"/>
      <c r="K22" s="4"/>
      <c r="L22" s="4"/>
      <c r="M22" s="14"/>
      <c r="N22" s="4"/>
      <c r="O22" s="14"/>
      <c r="P22" s="4"/>
      <c r="Q22" s="4"/>
      <c r="R22" s="15"/>
      <c r="S22" s="11"/>
      <c r="T22" s="16"/>
      <c r="U22" s="9"/>
    </row>
    <row r="23" spans="4:21" hidden="1" x14ac:dyDescent="0.25">
      <c r="D23" s="13"/>
      <c r="E23" s="13"/>
      <c r="F23" s="4"/>
      <c r="G23" s="14"/>
      <c r="H23" s="4"/>
      <c r="I23" s="14"/>
      <c r="J23" s="4"/>
      <c r="K23" s="4"/>
      <c r="L23" s="4"/>
      <c r="M23" s="14"/>
      <c r="N23" s="4"/>
      <c r="O23" s="14"/>
      <c r="P23" s="4"/>
      <c r="Q23" s="4"/>
      <c r="R23" s="15"/>
      <c r="S23" s="11"/>
      <c r="T23" s="16"/>
      <c r="U23" s="9"/>
    </row>
    <row r="24" spans="4:21" hidden="1" x14ac:dyDescent="0.25">
      <c r="D24" s="13"/>
      <c r="E24" s="13"/>
      <c r="F24" s="4"/>
      <c r="G24" s="14"/>
      <c r="H24" s="4"/>
      <c r="I24" s="14"/>
      <c r="J24" s="4"/>
      <c r="K24" s="4"/>
      <c r="L24" s="4"/>
      <c r="M24" s="14"/>
      <c r="N24" s="4"/>
      <c r="O24" s="14"/>
      <c r="P24" s="4"/>
      <c r="Q24" s="4"/>
      <c r="R24" s="15"/>
      <c r="S24" s="11"/>
      <c r="T24" s="16"/>
      <c r="U24" s="9"/>
    </row>
    <row r="25" spans="4:21" hidden="1" x14ac:dyDescent="0.25">
      <c r="D25" s="13"/>
      <c r="E25" s="13"/>
      <c r="F25" s="4"/>
      <c r="G25" s="14"/>
      <c r="H25" s="4"/>
      <c r="I25" s="14"/>
      <c r="J25" s="4"/>
      <c r="K25" s="4"/>
      <c r="L25" s="4"/>
      <c r="M25" s="14"/>
      <c r="N25" s="4"/>
      <c r="O25" s="14"/>
      <c r="P25" s="4"/>
      <c r="Q25" s="4"/>
      <c r="R25" s="15"/>
      <c r="S25" s="11"/>
      <c r="T25" s="16"/>
      <c r="U25" s="9"/>
    </row>
    <row r="26" spans="4:21" hidden="1" x14ac:dyDescent="0.25">
      <c r="D26" s="13"/>
      <c r="E26" s="13"/>
      <c r="F26" s="4"/>
      <c r="G26" s="14"/>
      <c r="H26" s="4"/>
      <c r="I26" s="14"/>
      <c r="J26" s="4"/>
      <c r="K26" s="4"/>
      <c r="L26" s="4"/>
      <c r="M26" s="14"/>
      <c r="N26" s="4"/>
      <c r="O26" s="14"/>
      <c r="P26" s="4"/>
      <c r="Q26" s="4"/>
      <c r="R26" s="15"/>
      <c r="S26" s="11"/>
      <c r="T26" s="16"/>
      <c r="U26" s="9"/>
    </row>
    <row r="27" spans="4:21" hidden="1" x14ac:dyDescent="0.25">
      <c r="D27" s="23"/>
      <c r="E27" s="23"/>
      <c r="F27" s="7"/>
      <c r="G27" s="10"/>
      <c r="H27" s="7"/>
      <c r="I27" s="10"/>
      <c r="J27" s="7"/>
      <c r="K27" s="7"/>
      <c r="L27" s="7"/>
      <c r="M27" s="7"/>
      <c r="N27" s="7"/>
      <c r="O27" s="10"/>
      <c r="P27" s="7"/>
      <c r="Q27" s="7"/>
      <c r="R27" s="7"/>
      <c r="S27" s="11"/>
      <c r="T27" s="12"/>
      <c r="U27" s="12"/>
    </row>
    <row r="28" spans="4:21" hidden="1" x14ac:dyDescent="0.25">
      <c r="D28" s="13"/>
      <c r="E28" s="13"/>
      <c r="F28" s="4"/>
      <c r="G28" s="14"/>
      <c r="H28" s="4"/>
      <c r="I28" s="14"/>
      <c r="J28" s="4"/>
      <c r="K28" s="4"/>
      <c r="L28" s="4"/>
      <c r="M28" s="14"/>
      <c r="N28" s="4"/>
      <c r="O28" s="14"/>
      <c r="P28" s="4"/>
      <c r="Q28" s="4"/>
      <c r="R28" s="15"/>
      <c r="S28" s="11"/>
      <c r="T28" s="16"/>
      <c r="U28" s="9"/>
    </row>
    <row r="29" spans="4:21" hidden="1" x14ac:dyDescent="0.25">
      <c r="D29" s="13"/>
      <c r="E29" s="13"/>
      <c r="F29" s="4"/>
      <c r="G29" s="14"/>
      <c r="H29" s="4"/>
      <c r="I29" s="14"/>
      <c r="J29" s="4"/>
      <c r="K29" s="4"/>
      <c r="L29" s="4"/>
      <c r="M29" s="14"/>
      <c r="N29" s="4"/>
      <c r="O29" s="14"/>
      <c r="P29" s="4"/>
      <c r="Q29" s="4"/>
      <c r="R29" s="15"/>
      <c r="S29" s="11"/>
      <c r="T29" s="16"/>
      <c r="U29" s="9"/>
    </row>
    <row r="30" spans="4:21" hidden="1" x14ac:dyDescent="0.25">
      <c r="D30" s="13"/>
      <c r="E30" s="13"/>
      <c r="F30" s="4"/>
      <c r="G30" s="14"/>
      <c r="H30" s="4"/>
      <c r="I30" s="14"/>
      <c r="J30" s="4"/>
      <c r="K30" s="4"/>
      <c r="L30" s="4"/>
      <c r="M30" s="14"/>
      <c r="N30" s="4"/>
      <c r="O30" s="14"/>
      <c r="P30" s="4"/>
      <c r="Q30" s="4"/>
      <c r="R30" s="15"/>
      <c r="S30" s="11"/>
      <c r="T30" s="16"/>
      <c r="U30" s="9"/>
    </row>
    <row r="31" spans="4:21" hidden="1" x14ac:dyDescent="0.25">
      <c r="D31" s="13"/>
      <c r="E31" s="13"/>
      <c r="F31" s="4"/>
      <c r="G31" s="14"/>
      <c r="H31" s="4"/>
      <c r="I31" s="14"/>
      <c r="J31" s="4"/>
      <c r="K31" s="4"/>
      <c r="L31" s="4"/>
      <c r="M31" s="14"/>
      <c r="N31" s="4"/>
      <c r="O31" s="14"/>
      <c r="P31" s="4"/>
      <c r="Q31" s="4"/>
      <c r="R31" s="15"/>
      <c r="S31" s="11"/>
      <c r="T31" s="16"/>
      <c r="U31" s="9"/>
    </row>
    <row r="32" spans="4:21" hidden="1" x14ac:dyDescent="0.25">
      <c r="D32" s="23"/>
      <c r="E32" s="23"/>
      <c r="F32" s="7"/>
      <c r="G32" s="10"/>
      <c r="H32" s="7"/>
      <c r="I32" s="10"/>
      <c r="J32" s="7"/>
      <c r="K32" s="7"/>
      <c r="L32" s="7"/>
      <c r="M32" s="7"/>
      <c r="N32" s="7"/>
      <c r="O32" s="10"/>
      <c r="P32" s="7"/>
      <c r="Q32" s="7"/>
      <c r="R32" s="7"/>
      <c r="S32" s="11"/>
      <c r="T32" s="12"/>
      <c r="U32" s="12"/>
    </row>
    <row r="33" spans="4:21" hidden="1" x14ac:dyDescent="0.25">
      <c r="D33" s="13"/>
      <c r="E33" s="13"/>
      <c r="F33" s="4"/>
      <c r="G33" s="14"/>
      <c r="H33" s="4"/>
      <c r="I33" s="14"/>
      <c r="J33" s="4"/>
      <c r="K33" s="4"/>
      <c r="L33" s="4"/>
      <c r="M33" s="14"/>
      <c r="N33" s="4"/>
      <c r="O33" s="14"/>
      <c r="P33" s="4"/>
      <c r="Q33" s="4"/>
      <c r="R33" s="15"/>
      <c r="S33" s="11"/>
      <c r="T33" s="16"/>
      <c r="U33" s="9"/>
    </row>
    <row r="34" spans="4:21" hidden="1" x14ac:dyDescent="0.25">
      <c r="D34" s="13"/>
      <c r="E34" s="13"/>
      <c r="F34" s="4"/>
      <c r="G34" s="14"/>
      <c r="H34" s="4"/>
      <c r="I34" s="14"/>
      <c r="J34" s="4"/>
      <c r="K34" s="4"/>
      <c r="L34" s="4"/>
      <c r="M34" s="14"/>
      <c r="N34" s="4"/>
      <c r="O34" s="14"/>
      <c r="P34" s="4"/>
      <c r="Q34" s="4"/>
      <c r="R34" s="15"/>
      <c r="S34" s="11"/>
      <c r="T34" s="16"/>
      <c r="U34" s="9"/>
    </row>
    <row r="35" spans="4:21" hidden="1" x14ac:dyDescent="0.25">
      <c r="D35" s="13"/>
      <c r="E35" s="13"/>
      <c r="F35" s="4"/>
      <c r="G35" s="14"/>
      <c r="H35" s="4"/>
      <c r="I35" s="14"/>
      <c r="J35" s="4"/>
      <c r="K35" s="4"/>
      <c r="L35" s="4"/>
      <c r="M35" s="14"/>
      <c r="N35" s="4"/>
      <c r="O35" s="14"/>
      <c r="P35" s="4"/>
      <c r="Q35" s="4"/>
      <c r="R35" s="15"/>
      <c r="S35" s="11"/>
      <c r="T35" s="16"/>
      <c r="U35" s="9"/>
    </row>
    <row r="36" spans="4:21" hidden="1" x14ac:dyDescent="0.25">
      <c r="D36" s="13"/>
      <c r="E36" s="13"/>
      <c r="F36" s="4"/>
      <c r="G36" s="14"/>
      <c r="H36" s="4"/>
      <c r="I36" s="14"/>
      <c r="J36" s="4"/>
      <c r="K36" s="4"/>
      <c r="L36" s="4"/>
      <c r="M36" s="14"/>
      <c r="N36" s="4"/>
      <c r="O36" s="14"/>
      <c r="P36" s="4"/>
      <c r="Q36" s="4"/>
      <c r="R36" s="15"/>
      <c r="S36" s="11"/>
      <c r="T36" s="16"/>
      <c r="U36" s="9"/>
    </row>
    <row r="37" spans="4:21" hidden="1" x14ac:dyDescent="0.25">
      <c r="D37" s="23"/>
      <c r="E37" s="23"/>
      <c r="F37" s="7"/>
      <c r="G37" s="10"/>
      <c r="H37" s="7"/>
      <c r="I37" s="10"/>
      <c r="J37" s="7"/>
      <c r="K37" s="7"/>
      <c r="L37" s="7"/>
      <c r="M37" s="7"/>
      <c r="N37" s="7"/>
      <c r="O37" s="10"/>
      <c r="P37" s="7"/>
      <c r="Q37" s="7"/>
      <c r="R37" s="7"/>
      <c r="S37" s="11"/>
      <c r="T37" s="12"/>
      <c r="U37" s="12"/>
    </row>
    <row r="38" spans="4:21" hidden="1" x14ac:dyDescent="0.25">
      <c r="D38" s="13"/>
      <c r="E38" s="13"/>
      <c r="F38" s="4"/>
      <c r="G38" s="14"/>
      <c r="H38" s="4"/>
      <c r="I38" s="14"/>
      <c r="J38" s="4"/>
      <c r="K38" s="4"/>
      <c r="L38" s="4"/>
      <c r="M38" s="14"/>
      <c r="N38" s="4"/>
      <c r="O38" s="14"/>
      <c r="P38" s="4"/>
      <c r="Q38" s="4"/>
      <c r="R38" s="15"/>
      <c r="S38" s="11"/>
      <c r="T38" s="16"/>
      <c r="U38" s="9"/>
    </row>
    <row r="39" spans="4:21" hidden="1" x14ac:dyDescent="0.25">
      <c r="D39" s="13"/>
      <c r="E39" s="13"/>
      <c r="F39" s="4"/>
      <c r="G39" s="14"/>
      <c r="H39" s="4"/>
      <c r="I39" s="14"/>
      <c r="J39" s="4"/>
      <c r="K39" s="4"/>
      <c r="L39" s="4"/>
      <c r="M39" s="14"/>
      <c r="N39" s="4"/>
      <c r="O39" s="14"/>
      <c r="P39" s="4"/>
      <c r="Q39" s="4"/>
      <c r="R39" s="15"/>
      <c r="S39" s="11"/>
      <c r="T39" s="16"/>
      <c r="U39" s="9"/>
    </row>
    <row r="40" spans="4:21" hidden="1" x14ac:dyDescent="0.25">
      <c r="D40" s="13"/>
      <c r="E40" s="13"/>
      <c r="F40" s="4"/>
      <c r="G40" s="14"/>
      <c r="H40" s="4"/>
      <c r="I40" s="14"/>
      <c r="J40" s="4"/>
      <c r="K40" s="4"/>
      <c r="L40" s="4"/>
      <c r="M40" s="14"/>
      <c r="N40" s="4"/>
      <c r="O40" s="14"/>
      <c r="P40" s="4"/>
      <c r="Q40" s="4"/>
      <c r="R40" s="15"/>
      <c r="S40" s="11"/>
      <c r="T40" s="16"/>
      <c r="U40" s="9"/>
    </row>
    <row r="41" spans="4:21" hidden="1" x14ac:dyDescent="0.25">
      <c r="D41" s="13"/>
      <c r="E41" s="13"/>
      <c r="F41" s="4"/>
      <c r="G41" s="14"/>
      <c r="H41" s="4"/>
      <c r="I41" s="14"/>
      <c r="J41" s="4"/>
      <c r="K41" s="4"/>
      <c r="L41" s="4"/>
      <c r="M41" s="14"/>
      <c r="N41" s="4"/>
      <c r="O41" s="14"/>
      <c r="P41" s="4"/>
      <c r="Q41" s="4"/>
      <c r="R41" s="15"/>
      <c r="S41" s="11"/>
      <c r="T41" s="16"/>
      <c r="U41" s="9"/>
    </row>
    <row r="42" spans="4:21" hidden="1" x14ac:dyDescent="0.25">
      <c r="D42" s="13"/>
      <c r="E42" s="13"/>
      <c r="F42" s="4"/>
      <c r="G42" s="14"/>
      <c r="H42" s="4"/>
      <c r="I42" s="14"/>
      <c r="J42" s="4"/>
      <c r="K42" s="4"/>
      <c r="L42" s="4"/>
      <c r="M42" s="14"/>
      <c r="N42" s="4"/>
      <c r="O42" s="14"/>
      <c r="P42" s="4"/>
      <c r="Q42" s="4"/>
      <c r="R42" s="15"/>
      <c r="S42" s="11"/>
      <c r="T42" s="16"/>
      <c r="U42" s="9"/>
    </row>
    <row r="43" spans="4:21" hidden="1" x14ac:dyDescent="0.25">
      <c r="D43" s="23"/>
      <c r="E43" s="23"/>
      <c r="F43" s="7"/>
      <c r="G43" s="10"/>
      <c r="H43" s="7"/>
      <c r="I43" s="10"/>
      <c r="J43" s="7"/>
      <c r="K43" s="7"/>
      <c r="L43" s="7"/>
      <c r="M43" s="7"/>
      <c r="N43" s="7"/>
      <c r="O43" s="10"/>
      <c r="P43" s="7"/>
      <c r="Q43" s="7"/>
      <c r="R43" s="7"/>
      <c r="S43" s="11"/>
      <c r="T43" s="12"/>
      <c r="U43" s="12"/>
    </row>
    <row r="44" spans="4:21" hidden="1" x14ac:dyDescent="0.25">
      <c r="D44" s="13"/>
      <c r="E44" s="13"/>
      <c r="F44" s="4"/>
      <c r="G44" s="14"/>
      <c r="H44" s="4"/>
      <c r="I44" s="14"/>
      <c r="J44" s="4"/>
      <c r="K44" s="4"/>
      <c r="L44" s="4"/>
      <c r="M44" s="14"/>
      <c r="N44" s="4"/>
      <c r="O44" s="14"/>
      <c r="P44" s="4"/>
      <c r="Q44" s="4"/>
      <c r="R44" s="15"/>
      <c r="S44" s="11"/>
      <c r="T44" s="16"/>
      <c r="U44" s="9"/>
    </row>
    <row r="45" spans="4:21" hidden="1" x14ac:dyDescent="0.25">
      <c r="D45" s="13"/>
      <c r="E45" s="13"/>
      <c r="F45" s="4"/>
      <c r="G45" s="14"/>
      <c r="H45" s="4"/>
      <c r="I45" s="14"/>
      <c r="J45" s="4"/>
      <c r="K45" s="4"/>
      <c r="L45" s="4"/>
      <c r="M45" s="14"/>
      <c r="N45" s="4"/>
      <c r="O45" s="14"/>
      <c r="P45" s="4"/>
      <c r="Q45" s="4"/>
      <c r="R45" s="15"/>
      <c r="S45" s="11"/>
      <c r="T45" s="16"/>
      <c r="U45" s="9"/>
    </row>
    <row r="46" spans="4:21" s="17" customFormat="1" ht="15.75" hidden="1" x14ac:dyDescent="0.25">
      <c r="D46" s="13"/>
      <c r="E46" s="13"/>
      <c r="F46" s="4"/>
      <c r="G46" s="14"/>
      <c r="H46" s="4"/>
      <c r="I46" s="14"/>
      <c r="J46" s="4"/>
      <c r="K46" s="4"/>
      <c r="L46" s="4"/>
      <c r="M46" s="14"/>
      <c r="N46" s="4"/>
      <c r="O46" s="14"/>
      <c r="P46" s="4"/>
      <c r="Q46" s="4"/>
      <c r="R46" s="15"/>
      <c r="S46" s="11"/>
      <c r="T46" s="16"/>
      <c r="U46" s="9"/>
    </row>
    <row r="47" spans="4:21" s="17" customFormat="1" ht="15.75" hidden="1" x14ac:dyDescent="0.25">
      <c r="D47" s="13"/>
      <c r="E47" s="13"/>
      <c r="F47" s="4"/>
      <c r="G47" s="14"/>
      <c r="H47" s="4"/>
      <c r="I47" s="14"/>
      <c r="J47" s="4"/>
      <c r="K47" s="4"/>
      <c r="L47" s="4"/>
      <c r="M47" s="14"/>
      <c r="N47" s="4"/>
      <c r="O47" s="14"/>
      <c r="P47" s="4"/>
      <c r="Q47" s="4"/>
      <c r="R47" s="15"/>
      <c r="S47" s="11"/>
      <c r="T47" s="16"/>
      <c r="U47" s="9"/>
    </row>
    <row r="48" spans="4:21" s="17" customFormat="1" ht="15.75" hidden="1" x14ac:dyDescent="0.25">
      <c r="D48" s="23"/>
      <c r="E48" s="23"/>
      <c r="F48" s="7"/>
      <c r="G48" s="10"/>
      <c r="H48" s="7"/>
      <c r="I48" s="10"/>
      <c r="J48" s="7"/>
      <c r="K48" s="7"/>
      <c r="L48" s="7"/>
      <c r="M48" s="7"/>
      <c r="N48" s="7"/>
      <c r="O48" s="10"/>
      <c r="P48" s="7"/>
      <c r="Q48" s="7"/>
      <c r="R48" s="7"/>
      <c r="S48" s="11"/>
      <c r="T48" s="12"/>
      <c r="U48" s="12"/>
    </row>
    <row r="49" spans="4:21" hidden="1" x14ac:dyDescent="0.25">
      <c r="D49" s="13"/>
      <c r="E49" s="13"/>
      <c r="F49" s="4"/>
      <c r="G49" s="14"/>
      <c r="H49" s="4"/>
      <c r="I49" s="14"/>
      <c r="J49" s="4"/>
      <c r="K49" s="4"/>
      <c r="L49" s="4"/>
      <c r="M49" s="14"/>
      <c r="N49" s="4"/>
      <c r="O49" s="14"/>
      <c r="P49" s="4"/>
      <c r="Q49" s="4"/>
      <c r="R49" s="15"/>
      <c r="S49" s="11"/>
      <c r="T49" s="16"/>
      <c r="U49" s="9"/>
    </row>
    <row r="50" spans="4:21" hidden="1" x14ac:dyDescent="0.25">
      <c r="D50" s="13"/>
      <c r="E50" s="13"/>
      <c r="F50" s="4"/>
      <c r="G50" s="14"/>
      <c r="H50" s="4"/>
      <c r="I50" s="14"/>
      <c r="J50" s="4"/>
      <c r="K50" s="4"/>
      <c r="L50" s="4"/>
      <c r="M50" s="14"/>
      <c r="N50" s="4"/>
      <c r="O50" s="14"/>
      <c r="P50" s="4"/>
      <c r="Q50" s="4"/>
      <c r="R50" s="15"/>
      <c r="S50" s="11"/>
      <c r="T50" s="16"/>
      <c r="U50" s="9"/>
    </row>
    <row r="51" spans="4:21" hidden="1" x14ac:dyDescent="0.25">
      <c r="D51" s="13"/>
      <c r="E51" s="13"/>
      <c r="F51" s="4"/>
      <c r="G51" s="14"/>
      <c r="H51" s="4"/>
      <c r="I51" s="14"/>
      <c r="J51" s="4"/>
      <c r="K51" s="4"/>
      <c r="L51" s="4"/>
      <c r="M51" s="14"/>
      <c r="N51" s="4"/>
      <c r="O51" s="14"/>
      <c r="P51" s="4"/>
      <c r="Q51" s="4"/>
      <c r="R51" s="15"/>
      <c r="S51" s="11"/>
      <c r="T51" s="16"/>
      <c r="U51" s="9"/>
    </row>
    <row r="52" spans="4:21" hidden="1" x14ac:dyDescent="0.25">
      <c r="D52" s="13"/>
      <c r="E52" s="13"/>
      <c r="F52" s="4"/>
      <c r="G52" s="14"/>
      <c r="H52" s="4"/>
      <c r="I52" s="14"/>
      <c r="J52" s="4"/>
      <c r="K52" s="4"/>
      <c r="L52" s="4"/>
      <c r="M52" s="14"/>
      <c r="N52" s="4"/>
      <c r="O52" s="14"/>
      <c r="P52" s="4"/>
      <c r="Q52" s="4"/>
      <c r="R52" s="15"/>
      <c r="S52" s="11"/>
      <c r="T52" s="16"/>
      <c r="U52" s="9"/>
    </row>
    <row r="53" spans="4:21" hidden="1" x14ac:dyDescent="0.25">
      <c r="D53" s="23"/>
      <c r="E53" s="23"/>
      <c r="F53" s="7"/>
      <c r="G53" s="10"/>
      <c r="H53" s="7"/>
      <c r="I53" s="10"/>
      <c r="J53" s="7"/>
      <c r="K53" s="7"/>
      <c r="L53" s="7"/>
      <c r="M53" s="7"/>
      <c r="N53" s="7"/>
      <c r="O53" s="10"/>
      <c r="P53" s="7"/>
      <c r="Q53" s="7"/>
      <c r="R53" s="7"/>
      <c r="S53" s="11"/>
      <c r="T53" s="12"/>
      <c r="U53" s="12"/>
    </row>
    <row r="54" spans="4:21" hidden="1" x14ac:dyDescent="0.25">
      <c r="D54" s="13"/>
      <c r="E54" s="13"/>
      <c r="F54" s="4"/>
      <c r="G54" s="14"/>
      <c r="H54" s="4"/>
      <c r="I54" s="14"/>
      <c r="J54" s="4"/>
      <c r="K54" s="4"/>
      <c r="L54" s="4"/>
      <c r="M54" s="14"/>
      <c r="N54" s="4"/>
      <c r="O54" s="14"/>
      <c r="P54" s="4"/>
      <c r="Q54" s="4"/>
      <c r="R54" s="15"/>
      <c r="S54" s="11"/>
      <c r="T54" s="16"/>
      <c r="U54" s="9"/>
    </row>
    <row r="55" spans="4:21" hidden="1" x14ac:dyDescent="0.25">
      <c r="D55" s="13"/>
      <c r="E55" s="13"/>
      <c r="F55" s="4"/>
      <c r="G55" s="14"/>
      <c r="H55" s="4"/>
      <c r="I55" s="14"/>
      <c r="J55" s="4"/>
      <c r="K55" s="4"/>
      <c r="L55" s="4"/>
      <c r="M55" s="14"/>
      <c r="N55" s="4"/>
      <c r="O55" s="14"/>
      <c r="P55" s="4"/>
      <c r="Q55" s="4"/>
      <c r="R55" s="15"/>
      <c r="S55" s="11"/>
      <c r="T55" s="16"/>
      <c r="U55" s="9"/>
    </row>
    <row r="56" spans="4:21" hidden="1" x14ac:dyDescent="0.25">
      <c r="D56" s="13"/>
      <c r="E56" s="13"/>
      <c r="F56" s="4"/>
      <c r="G56" s="14"/>
      <c r="H56" s="4"/>
      <c r="I56" s="14"/>
      <c r="J56" s="4"/>
      <c r="K56" s="4"/>
      <c r="L56" s="4"/>
      <c r="M56" s="14"/>
      <c r="N56" s="4"/>
      <c r="O56" s="14"/>
      <c r="P56" s="4"/>
      <c r="Q56" s="4"/>
      <c r="R56" s="15"/>
      <c r="S56" s="11"/>
      <c r="T56" s="16"/>
      <c r="U56" s="9"/>
    </row>
    <row r="57" spans="4:21" hidden="1" x14ac:dyDescent="0.25">
      <c r="D57" s="13"/>
      <c r="E57" s="13"/>
      <c r="F57" s="4"/>
      <c r="G57" s="14"/>
      <c r="H57" s="4"/>
      <c r="I57" s="14"/>
      <c r="J57" s="4"/>
      <c r="K57" s="4"/>
      <c r="L57" s="4"/>
      <c r="M57" s="14"/>
      <c r="N57" s="4"/>
      <c r="O57" s="14"/>
      <c r="P57" s="4"/>
      <c r="Q57" s="4"/>
      <c r="R57" s="15"/>
      <c r="S57" s="11"/>
      <c r="T57" s="16"/>
      <c r="U57" s="9"/>
    </row>
    <row r="58" spans="4:21" hidden="1" x14ac:dyDescent="0.25">
      <c r="D58" s="13"/>
      <c r="E58" s="13"/>
      <c r="F58" s="4"/>
      <c r="G58" s="14"/>
      <c r="H58" s="4"/>
      <c r="I58" s="14"/>
      <c r="J58" s="4"/>
      <c r="K58" s="4"/>
      <c r="L58" s="4"/>
      <c r="M58" s="14"/>
      <c r="N58" s="4"/>
      <c r="O58" s="14"/>
      <c r="P58" s="4"/>
      <c r="Q58" s="4"/>
      <c r="R58" s="15"/>
      <c r="S58" s="11"/>
      <c r="T58" s="16"/>
      <c r="U58" s="9"/>
    </row>
    <row r="59" spans="4:21" hidden="1" x14ac:dyDescent="0.25">
      <c r="D59" s="23"/>
      <c r="E59" s="23"/>
      <c r="F59" s="7"/>
      <c r="G59" s="10"/>
      <c r="H59" s="7"/>
      <c r="I59" s="10"/>
      <c r="J59" s="7"/>
      <c r="K59" s="7"/>
      <c r="L59" s="7"/>
      <c r="M59" s="7"/>
      <c r="N59" s="7"/>
      <c r="O59" s="10"/>
      <c r="P59" s="7"/>
      <c r="Q59" s="7"/>
      <c r="R59" s="7"/>
      <c r="S59" s="11"/>
      <c r="T59" s="12"/>
      <c r="U59" s="12"/>
    </row>
    <row r="60" spans="4:21" hidden="1" x14ac:dyDescent="0.25">
      <c r="D60" s="13"/>
      <c r="E60" s="13"/>
      <c r="F60" s="4"/>
      <c r="G60" s="14"/>
      <c r="H60" s="4"/>
      <c r="I60" s="14"/>
      <c r="J60" s="4"/>
      <c r="K60" s="4"/>
      <c r="L60" s="4"/>
      <c r="M60" s="14"/>
      <c r="N60" s="4"/>
      <c r="O60" s="14"/>
      <c r="P60" s="4"/>
      <c r="Q60" s="4"/>
      <c r="R60" s="15"/>
      <c r="S60" s="11"/>
      <c r="T60" s="16"/>
      <c r="U60" s="9"/>
    </row>
    <row r="61" spans="4:21" hidden="1" x14ac:dyDescent="0.25">
      <c r="D61" s="13"/>
      <c r="E61" s="13"/>
      <c r="F61" s="4"/>
      <c r="G61" s="14"/>
      <c r="H61" s="4"/>
      <c r="I61" s="14"/>
      <c r="J61" s="4"/>
      <c r="K61" s="4"/>
      <c r="L61" s="4"/>
      <c r="M61" s="14"/>
      <c r="N61" s="4"/>
      <c r="O61" s="14"/>
      <c r="P61" s="4"/>
      <c r="Q61" s="4"/>
      <c r="R61" s="15"/>
      <c r="S61" s="11"/>
      <c r="T61" s="16"/>
      <c r="U61" s="9"/>
    </row>
    <row r="62" spans="4:21" hidden="1" x14ac:dyDescent="0.25">
      <c r="D62" s="13"/>
      <c r="E62" s="13"/>
      <c r="F62" s="4"/>
      <c r="G62" s="14"/>
      <c r="H62" s="4"/>
      <c r="I62" s="14"/>
      <c r="J62" s="4"/>
      <c r="K62" s="4"/>
      <c r="L62" s="4"/>
      <c r="M62" s="14"/>
      <c r="N62" s="4"/>
      <c r="O62" s="14"/>
      <c r="P62" s="4"/>
      <c r="Q62" s="4"/>
      <c r="R62" s="15"/>
      <c r="S62" s="11"/>
      <c r="T62" s="16"/>
      <c r="U62" s="9"/>
    </row>
    <row r="63" spans="4:21" hidden="1" x14ac:dyDescent="0.25">
      <c r="D63" s="13"/>
      <c r="E63" s="13"/>
      <c r="F63" s="4"/>
      <c r="G63" s="14"/>
      <c r="H63" s="4"/>
      <c r="I63" s="14"/>
      <c r="J63" s="4"/>
      <c r="K63" s="4"/>
      <c r="L63" s="4"/>
      <c r="M63" s="14"/>
      <c r="N63" s="4"/>
      <c r="O63" s="14"/>
      <c r="P63" s="4"/>
      <c r="Q63" s="4"/>
      <c r="R63" s="15"/>
      <c r="S63" s="11"/>
      <c r="T63" s="16"/>
      <c r="U63" s="9"/>
    </row>
    <row r="64" spans="4:21" hidden="1" x14ac:dyDescent="0.25">
      <c r="D64" s="23"/>
      <c r="E64" s="23"/>
      <c r="F64" s="7"/>
      <c r="G64" s="10"/>
      <c r="H64" s="7"/>
      <c r="I64" s="10"/>
      <c r="J64" s="7"/>
      <c r="K64" s="7"/>
      <c r="L64" s="7"/>
      <c r="M64" s="7"/>
      <c r="N64" s="7"/>
      <c r="O64" s="10"/>
      <c r="P64" s="7"/>
      <c r="Q64" s="7"/>
      <c r="R64" s="7"/>
      <c r="S64" s="11"/>
      <c r="T64" s="12"/>
      <c r="U64" s="12"/>
    </row>
    <row r="65" spans="4:21" hidden="1" x14ac:dyDescent="0.25">
      <c r="D65" s="13"/>
      <c r="E65" s="13"/>
      <c r="F65" s="4"/>
      <c r="G65" s="14"/>
      <c r="H65" s="4"/>
      <c r="I65" s="14"/>
      <c r="J65" s="4"/>
      <c r="K65" s="4"/>
      <c r="L65" s="4"/>
      <c r="M65" s="14"/>
      <c r="N65" s="4"/>
      <c r="O65" s="14"/>
      <c r="P65" s="4"/>
      <c r="Q65" s="4"/>
      <c r="R65" s="15"/>
      <c r="S65" s="11"/>
      <c r="T65" s="16"/>
      <c r="U65" s="9"/>
    </row>
    <row r="66" spans="4:21" hidden="1" x14ac:dyDescent="0.25">
      <c r="D66" s="13"/>
      <c r="E66" s="13"/>
      <c r="F66" s="4"/>
      <c r="G66" s="14"/>
      <c r="H66" s="4"/>
      <c r="I66" s="14"/>
      <c r="J66" s="4"/>
      <c r="K66" s="4"/>
      <c r="L66" s="4"/>
      <c r="M66" s="14"/>
      <c r="N66" s="4"/>
      <c r="O66" s="14"/>
      <c r="P66" s="4"/>
      <c r="Q66" s="4"/>
      <c r="R66" s="15"/>
      <c r="S66" s="11"/>
      <c r="T66" s="16"/>
      <c r="U66" s="9"/>
    </row>
    <row r="67" spans="4:21" hidden="1" x14ac:dyDescent="0.25">
      <c r="D67" s="13"/>
      <c r="E67" s="13"/>
      <c r="F67" s="4"/>
      <c r="G67" s="14"/>
      <c r="H67" s="4"/>
      <c r="I67" s="14"/>
      <c r="J67" s="4"/>
      <c r="K67" s="4"/>
      <c r="L67" s="4"/>
      <c r="M67" s="14"/>
      <c r="N67" s="4"/>
      <c r="O67" s="14"/>
      <c r="P67" s="4"/>
      <c r="Q67" s="4"/>
      <c r="R67" s="15"/>
      <c r="S67" s="11"/>
      <c r="T67" s="16"/>
      <c r="U67" s="9"/>
    </row>
    <row r="68" spans="4:21" hidden="1" x14ac:dyDescent="0.25">
      <c r="D68" s="13"/>
      <c r="E68" s="13"/>
      <c r="F68" s="4"/>
      <c r="G68" s="14"/>
      <c r="H68" s="4"/>
      <c r="I68" s="14"/>
      <c r="J68" s="4"/>
      <c r="K68" s="4"/>
      <c r="L68" s="4"/>
      <c r="M68" s="14"/>
      <c r="N68" s="4"/>
      <c r="O68" s="14"/>
      <c r="P68" s="4"/>
      <c r="Q68" s="4"/>
      <c r="R68" s="15"/>
      <c r="S68" s="11"/>
      <c r="T68" s="16"/>
      <c r="U68" s="9"/>
    </row>
    <row r="69" spans="4:21" hidden="1" x14ac:dyDescent="0.25">
      <c r="D69" s="13"/>
      <c r="E69" s="13"/>
      <c r="F69" s="4"/>
      <c r="G69" s="14"/>
      <c r="H69" s="4"/>
      <c r="I69" s="14"/>
      <c r="J69" s="4"/>
      <c r="K69" s="4"/>
      <c r="L69" s="4"/>
      <c r="M69" s="14"/>
      <c r="N69" s="4"/>
      <c r="O69" s="14"/>
      <c r="P69" s="4"/>
      <c r="Q69" s="4"/>
      <c r="R69" s="15"/>
      <c r="S69" s="11"/>
      <c r="T69" s="16"/>
      <c r="U69" s="9"/>
    </row>
    <row r="70" spans="4:21" hidden="1" x14ac:dyDescent="0.25">
      <c r="D70" s="23"/>
      <c r="E70" s="23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12"/>
      <c r="T70" s="12"/>
      <c r="U70" s="12"/>
    </row>
    <row r="71" spans="4:21" hidden="1" x14ac:dyDescent="0.25">
      <c r="D71" s="23"/>
      <c r="E71" s="23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2"/>
      <c r="T71" s="12"/>
      <c r="U71" s="12"/>
    </row>
    <row r="72" spans="4:21" hidden="1" x14ac:dyDescent="0.25"/>
    <row r="73" spans="4:21" hidden="1" x14ac:dyDescent="0.25"/>
    <row r="75" spans="4:21" ht="29.25" customHeight="1" x14ac:dyDescent="0.25">
      <c r="F75" s="41" t="s">
        <v>19</v>
      </c>
      <c r="G75" s="41"/>
      <c r="H75" s="41"/>
      <c r="I75" s="41"/>
      <c r="J75" s="41"/>
      <c r="K75" s="41"/>
      <c r="L75" s="41"/>
      <c r="M75" s="41"/>
      <c r="N75" s="19"/>
    </row>
    <row r="76" spans="4:21" ht="15.75" x14ac:dyDescent="0.25">
      <c r="F76" s="41" t="s">
        <v>20</v>
      </c>
      <c r="G76" s="41"/>
      <c r="H76" s="41"/>
      <c r="I76" s="41"/>
      <c r="J76" s="41"/>
      <c r="K76" s="41"/>
      <c r="L76" s="41"/>
      <c r="M76" s="41"/>
      <c r="N76" s="19"/>
    </row>
    <row r="77" spans="4:21" ht="15.75" x14ac:dyDescent="0.25">
      <c r="F77" s="41" t="s">
        <v>21</v>
      </c>
      <c r="G77" s="41"/>
      <c r="H77" s="41"/>
      <c r="I77" s="41"/>
      <c r="J77" s="41"/>
      <c r="K77" s="41"/>
      <c r="L77" s="41"/>
      <c r="M77" s="41"/>
      <c r="N77" s="19"/>
    </row>
    <row r="79" spans="4:21" s="17" customFormat="1" ht="15.75" x14ac:dyDescent="0.25">
      <c r="F79" s="18"/>
      <c r="G79" s="19"/>
      <c r="H79" s="20"/>
      <c r="I79" s="19"/>
      <c r="J79" s="20"/>
      <c r="K79" s="20"/>
      <c r="L79" s="20"/>
      <c r="M79" s="19"/>
      <c r="N79" s="20"/>
      <c r="O79" s="19"/>
      <c r="P79" s="20"/>
      <c r="Q79" s="20"/>
      <c r="R79" s="20"/>
      <c r="S79" s="19"/>
    </row>
    <row r="84" spans="14:19" s="17" customFormat="1" ht="15.75" x14ac:dyDescent="0.25">
      <c r="N84" s="20"/>
      <c r="O84" s="19"/>
      <c r="P84" s="20"/>
      <c r="Q84" s="20"/>
      <c r="R84" s="20"/>
      <c r="S84" s="19"/>
    </row>
    <row r="85" spans="14:19" s="17" customFormat="1" ht="15.75" x14ac:dyDescent="0.25">
      <c r="N85" s="20"/>
      <c r="O85" s="19"/>
      <c r="P85" s="20"/>
      <c r="Q85" s="20"/>
      <c r="R85" s="20"/>
      <c r="S85" s="19"/>
    </row>
    <row r="86" spans="14:19" s="17" customFormat="1" ht="15.75" x14ac:dyDescent="0.25">
      <c r="N86" s="20"/>
      <c r="O86" s="19"/>
      <c r="P86" s="20"/>
      <c r="Q86" s="20"/>
      <c r="R86" s="20"/>
      <c r="S86" s="19"/>
    </row>
  </sheetData>
  <mergeCells count="28">
    <mergeCell ref="F75:M75"/>
    <mergeCell ref="F76:M76"/>
    <mergeCell ref="F77:M77"/>
    <mergeCell ref="D64:E64"/>
    <mergeCell ref="D70:E70"/>
    <mergeCell ref="D71:E71"/>
    <mergeCell ref="D32:E32"/>
    <mergeCell ref="D37:E37"/>
    <mergeCell ref="D43:E43"/>
    <mergeCell ref="D48:E48"/>
    <mergeCell ref="D53:E53"/>
    <mergeCell ref="D59:E59"/>
    <mergeCell ref="T3:T5"/>
    <mergeCell ref="U3:U5"/>
    <mergeCell ref="D11:E11"/>
    <mergeCell ref="D16:E16"/>
    <mergeCell ref="D21:E21"/>
    <mergeCell ref="D27:E27"/>
    <mergeCell ref="D3:E4"/>
    <mergeCell ref="F3:H3"/>
    <mergeCell ref="I3:I5"/>
    <mergeCell ref="J3:L3"/>
    <mergeCell ref="M3:M5"/>
    <mergeCell ref="N3:P3"/>
    <mergeCell ref="Q3:Q5"/>
    <mergeCell ref="R3:R4"/>
    <mergeCell ref="S3:S5"/>
    <mergeCell ref="D1:M1"/>
  </mergeCells>
  <printOptions horizontalCentered="1"/>
  <pageMargins left="0.19685039370078741" right="0.19685039370078741" top="0.19685039370078741" bottom="0.19685039370078741" header="0" footer="0"/>
  <pageSetup scale="94" orientation="landscape" r:id="rId1"/>
  <colBreaks count="1" manualBreakCount="1">
    <brk id="13" max="7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2026-06-30T08:27:29Z</dcterms:modified>
</cp:coreProperties>
</file>